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20-2022" sheetId="1" r:id="rId1"/>
  </sheets>
  <definedNames>
    <definedName name="_xlnm.Print_Titles" localSheetId="0">'2020-2022'!$12:$14</definedName>
  </definedNames>
  <calcPr calcId="125725"/>
</workbook>
</file>

<file path=xl/calcChain.xml><?xml version="1.0" encoding="utf-8"?>
<calcChain xmlns="http://schemas.openxmlformats.org/spreadsheetml/2006/main">
  <c r="D15" i="1"/>
  <c r="D16"/>
  <c r="G25"/>
  <c r="H25"/>
  <c r="F18" l="1"/>
  <c r="F19" s="1"/>
  <c r="F20" s="1"/>
  <c r="E22"/>
  <c r="E23" s="1"/>
  <c r="E24" s="1"/>
  <c r="E18"/>
  <c r="E19" s="1"/>
  <c r="E20" s="1"/>
  <c r="F22"/>
  <c r="F23" s="1"/>
  <c r="F24" s="1"/>
  <c r="D22"/>
  <c r="D23" s="1"/>
  <c r="D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<sst xmlns="http://schemas.openxmlformats.org/spreadsheetml/2006/main" count="46" uniqueCount="44">
  <si>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</si>
  <si>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</si>
  <si>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</si>
  <si>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</si>
  <si>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</si>
  <si>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</si>
  <si>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</si>
  <si>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</si>
  <si>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</si>
  <si>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</si>
  <si>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</si>
  <si>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</si>
  <si>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</si>
  <si>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</si>
  <si>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</si>
  <si>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</si>
  <si>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</si>
  <si>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</si>
  <si>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</si>
  <si>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</si>
  <si>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</si>
  <si>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</si>
  <si>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</si>
  <si>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</si>
  <si>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</si>
  <si>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</si>
  <si>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</si>
  <si>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</si>
  <si>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</si>
  <si>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Е.В.Ельченко</t>
  </si>
  <si>
    <t>Всего источников финансирования дефицита местного бюджета</t>
  </si>
  <si>
    <t>2020 год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</si>
  <si>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</si>
  <si>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</si>
  <si>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</si>
  <si>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</si>
  <si>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</si>
  <si>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 xml:space="preserve">на 2020 год и плановый период 2021 и 2022 годов" </t>
  </si>
  <si>
    <t>Источники внутреннего финансирования дефицита бюджета Калиновского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</si>
  <si>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</si>
  <si>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</si>
  <si>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 xml:space="preserve">Председатель Собрания депутатов                                                        </t>
  </si>
  <si>
    <t>М.С. Овчинникова</t>
  </si>
  <si>
    <t>от 18.12.2020г.  № 112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</si>
</sst>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topLeftCell="B4" zoomScale="80" zoomScaleNormal="80" workbookViewId="0">
      <selection activeCell="D22" sqref="D22"/>
    </sheetView>
  </sheetViews>
  <sheetFormatPr defaultRowHeight="15.75" customHeight="1"/>
  <cols>
    <col min="1" max="1" width="8.85546875" hidden="1" customWidth="1"/>
    <col min="2" max="2" width="4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32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40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34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35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43</v>
      </c>
      <c r="G7" s="2"/>
      <c r="H7" s="2"/>
    </row>
    <row r="8" spans="1:8" ht="12.75"/>
    <row r="9" spans="1:8" ht="38.85" customHeight="1">
      <c r="A9" s="24" t="s">
        <v>38</v>
      </c>
      <c r="B9" s="24"/>
      <c r="C9" s="24"/>
      <c r="D9" s="24"/>
      <c r="E9" s="24"/>
      <c r="F9" s="24"/>
      <c r="G9" s="24"/>
      <c r="H9" s="24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5" t="s">
        <v>2</v>
      </c>
      <c r="B12" s="26" t="s">
        <v>3</v>
      </c>
      <c r="C12" s="28" t="s">
        <v>4</v>
      </c>
      <c r="D12" s="28" t="s">
        <v>31</v>
      </c>
      <c r="E12" s="28" t="s">
        <v>33</v>
      </c>
      <c r="F12" s="28" t="s">
        <v>39</v>
      </c>
      <c r="G12" s="29" t="s">
        <v>5</v>
      </c>
      <c r="H12" s="29" t="s">
        <v>5</v>
      </c>
    </row>
    <row r="13" spans="1:8" ht="19.5" customHeight="1">
      <c r="A13" s="25"/>
      <c r="B13" s="27"/>
      <c r="C13" s="28"/>
      <c r="D13" s="28"/>
      <c r="E13" s="28"/>
      <c r="F13" s="28"/>
      <c r="G13" s="29"/>
      <c r="H13" s="29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f>D25</f>
        <v>129.1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f>D25</f>
        <v>129.1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-11259.3</v>
      </c>
      <c r="E17" s="12">
        <v>-9779.5</v>
      </c>
      <c r="F17" s="12">
        <v>-9608.7000000000007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f>D17</f>
        <v>-11259.3</v>
      </c>
      <c r="E18" s="12">
        <f t="shared" ref="E18:F20" si="0">E17</f>
        <v>-9779.5</v>
      </c>
      <c r="F18" s="12">
        <f t="shared" si="0"/>
        <v>-9608.7000000000007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f>D18</f>
        <v>-11259.3</v>
      </c>
      <c r="E19" s="12">
        <f t="shared" si="0"/>
        <v>-9779.5</v>
      </c>
      <c r="F19" s="12">
        <f t="shared" si="0"/>
        <v>-9608.7000000000007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f>D19</f>
        <v>-11259.3</v>
      </c>
      <c r="E20" s="12">
        <f t="shared" si="0"/>
        <v>-9779.5</v>
      </c>
      <c r="F20" s="12">
        <f t="shared" si="0"/>
        <v>-9608.7000000000007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11388.4</v>
      </c>
      <c r="E21" s="12">
        <v>9779.5</v>
      </c>
      <c r="F21" s="12">
        <v>9608.7000000000007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f>D21</f>
        <v>11388.4</v>
      </c>
      <c r="E22" s="12">
        <f t="shared" ref="E22:F24" si="1">E21</f>
        <v>9779.5</v>
      </c>
      <c r="F22" s="12">
        <f t="shared" si="1"/>
        <v>9608.7000000000007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f>D22</f>
        <v>11388.4</v>
      </c>
      <c r="E23" s="12">
        <f t="shared" si="1"/>
        <v>9779.5</v>
      </c>
      <c r="F23" s="12">
        <f t="shared" si="1"/>
        <v>9608.7000000000007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f>D23</f>
        <v>11388.4</v>
      </c>
      <c r="E24" s="12">
        <f t="shared" si="1"/>
        <v>9779.5</v>
      </c>
      <c r="F24" s="12">
        <f t="shared" si="1"/>
        <v>9608.7000000000007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30</v>
      </c>
      <c r="D25" s="20">
        <v>129.1</v>
      </c>
      <c r="E25" s="20">
        <v>0</v>
      </c>
      <c r="F25" s="20">
        <v>0</v>
      </c>
      <c r="G25" s="20">
        <f t="shared" ref="G25:H25" si="2">G17-G21</f>
        <v>-11735.4</v>
      </c>
      <c r="H25" s="20">
        <f t="shared" si="2"/>
        <v>-11709.4</v>
      </c>
    </row>
    <row r="28" spans="1:8" ht="7.5" customHeight="1"/>
    <row r="29" spans="1:8" ht="15.75" hidden="1" customHeight="1">
      <c r="B29" s="13" t="s">
        <v>28</v>
      </c>
    </row>
    <row r="30" spans="1:8" ht="15.75" hidden="1" customHeight="1">
      <c r="B30" s="13" t="s">
        <v>36</v>
      </c>
      <c r="D30" s="14"/>
      <c r="E30" s="14" t="s">
        <v>29</v>
      </c>
      <c r="F30" s="14"/>
    </row>
    <row r="31" spans="1:8" ht="30.75" customHeight="1">
      <c r="B31" s="22" t="s">
        <v>41</v>
      </c>
      <c r="C31" s="22"/>
      <c r="D31" s="22"/>
    </row>
    <row r="32" spans="1:8" ht="29.25" customHeight="1">
      <c r="B32" s="22" t="s">
        <v>36</v>
      </c>
      <c r="C32" s="23" t="s">
        <v>42</v>
      </c>
      <c r="D32" s="22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2020-06-01T13:50:59Z</cp:lastPrinted>
  <dcterms:created xsi:type="dcterms:W3CDTF">2016-12-16T14:19:10Z</dcterms:created>
  <dcterms:modified xsi:type="dcterms:W3CDTF">2021-01-03T12:34:10Z</dcterms:modified>
</cp:coreProperties>
</file>